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https://santariskes-my.sharepoint.com/personal/daiva_gerybaite_santa_lt/Documents/Darbui 2020/AK/10964_Sąnarių_endoprotezai_ir_jų_kompon_/PD/"/>
    </mc:Choice>
  </mc:AlternateContent>
  <xr:revisionPtr revIDLastSave="32" documentId="8_{283B0BAD-8D7F-4AB0-904D-E6904CF66931}" xr6:coauthVersionLast="47" xr6:coauthVersionMax="47" xr10:uidLastSave="{609528A0-7F0B-4A8A-911E-1D44113B747B}"/>
  <bookViews>
    <workbookView xWindow="-120" yWindow="-120" windowWidth="29040" windowHeight="15840" xr2:uid="{4F4B26A8-D373-4ED5-AA11-D7A080665FD7}"/>
  </bookViews>
  <sheets>
    <sheet name="TS_10964"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5" i="1" l="1"/>
  <c r="J5" i="1"/>
  <c r="K5" i="1" s="1"/>
  <c r="I7" i="1"/>
  <c r="J7" i="1"/>
  <c r="K7" i="1" s="1"/>
  <c r="I9" i="1"/>
  <c r="K9" i="1" s="1"/>
  <c r="J9" i="1"/>
</calcChain>
</file>

<file path=xl/sharedStrings.xml><?xml version="1.0" encoding="utf-8"?>
<sst xmlns="http://schemas.openxmlformats.org/spreadsheetml/2006/main" count="25" uniqueCount="23">
  <si>
    <r>
      <rPr>
        <b/>
        <sz val="9"/>
        <color rgb="FF000000"/>
        <rFont val="Times New Roman"/>
        <family val="1"/>
        <charset val="186"/>
      </rPr>
      <t>Bendrieji reikalavimai:</t>
    </r>
    <r>
      <rPr>
        <sz val="9"/>
        <color rgb="FF000000"/>
        <rFont val="Times New Roman"/>
        <family val="1"/>
        <charset val="186"/>
      </rPr>
      <t xml:space="preserve">
1 . Siūlomos prekės turi būti žymimos CE ženklu pagal Europos Parlamento ir Tarybos reglamentą (ES) 2017/745 dėl medicinos priemonių.                                     2. Gydymo įstaigai turi būti nemokamai panaudai pateikti kartu su endoprotezais kokybiški instrumentai jiems implantuoti. 
3. Užtikrinti pastovų reikiamo dydžio endoprotezų tiekimą, jų komponentų keitimą bei implantavimo instrumentų eksploatacinę priežiūrą. Tiekiama turi būti iki nurodytos vietos, o komponentų keitimas, implantavimo instrumentų remontas  ar pakeitimas turi būti atliktas ne vėliau  kaip per 3 dienas nuo informavimo raštu dienos.
4. Pateikti siūlomo endoprotezo kokybę pagrindžiančius duomenis (bent vienu iš nurodytų būdų):
4.1. Referuojamose ir/ar indeksuojamose tarptautinėse mokslinėse duomenų bazėse skelbtos mokslinės publikacijos kopiją, kurioje duomenys apie konkursui siūlomų implantų išlikimo rezultatus, apskaičiuoti pagal Kaplan Meier metodiką: išlikimas yra ne mažiau kaip 95% per 10 metų dėl visų priežasčių arba suminis revizijų dažnis ne daugiau kaip 5% per 10 metų dėl visų priežasčių. Implantų, kurie neturi 10 metų išlikimo rezultatų ir yra sukurti ne seniau kaip prieš 15 metų atitinkamai: 4% per 7 metus, 3,5% per 5 metus, 3% per 3 metus;
4.2. Sąnarių endoprotezų registro duomenis apie konkursui siūlomų implantų išlikimo rezultatus, apskaičiuotus pagal Kaplan Meier metodiką: kur išlikimas yra ne mažiau kaip 95% per 10 metų dėl visų priežasčių arba suminis revizijų dažnis ne daugiau kaip 5% per 10 metų dėl visų priežasčių. Implantų, kurie neturi 10 metų išlikimo rezultatų ir yra sukurti ne seniau kaip prieš 15 metų atitinkamai: 4% per 7 metus, 3,5% per 5 metus, 3% per 3 metus; 
4.3. ODEP tarybos (Orthopaedic Data Evaluation Panel - Ortopedinių implantų duomenų vertinimo taryba) reitingą, kur nurodyta kad implantams suteiktas 7A ar 10A įrodymų stiprumo lygmuo; 
4.4. Pagal Europos parlamento ir Tarybos reglamento (ES) 2017/745, notifikuotos įstaigos išduoto sertifikato kopiją, bei ES atitikties deklaracijos kopiją  prekei, kuria patvirtinama, kad įvykdyti šiame reglamente nustatyti reikalavimai priemonės, kuriai ta deklaracija skirta, atžvilgiu. 
5. Pristatymo į gydymo įstaigas dieną prekės galiojimo terminas turi būti ne trumpesnis nei 2 metai.
6. Supažindinti gydytojus specialistus su endoprotezo implantavimo ypatumais (jei implantas nebuvo naudojamas toje ligoninėje, tiekėjas privalo užtikrinti mokymus gydytojams specialistams ir slaugytojoms intsrumentatorėms. Mokymus vykdytų ne mažiau 5 metų implanto naudojimo patirtį turintys chirurgai ir, esant poreikiui, dalyvautų pirmosiose operacijose (iki 3 operacijų). 
7.  Komplekto sudėtis, pagal kurią apskaičiuojama kaina ir vertinamas pasiūlymas: 1 vnt. šlaunikaulinio stiebo komponento kaina + 1 vnt. gūžduobės komponento ir būtinų jo priedų kaina + galvos komponento kaina = endoprotezo komplekto kaina.
8. Turi būti nurodyta bendra endoprotezo komplekto kaina ir kiekvieno komponento kaina. 	
9. Komponentų kaina, nepriklausomai nuo jų dydžio ir tipo (pvz. stiebo komponentas cementinio ar mechaninio tvirtinimo), turi būti vienoda.
PO turi teisę reikalauti pateikti katalogų ir techninių aprašų originalus, o tiekėjui jų nepateikus – pasiūlymą atmesti.</t>
    </r>
  </si>
  <si>
    <t>kompl.</t>
  </si>
  <si>
    <r>
      <rPr>
        <b/>
        <sz val="9"/>
        <color rgb="FF000000"/>
        <rFont val="Times New Roman"/>
        <family val="1"/>
        <charset val="186"/>
      </rPr>
      <t>Su mechaninio tvirtinimo dvigubo mobilumo gūžduobe išnirimo prevencijai</t>
    </r>
    <r>
      <rPr>
        <sz val="9"/>
        <color rgb="FF000000"/>
        <rFont val="Times New Roman"/>
        <family val="1"/>
        <charset val="186"/>
      </rPr>
      <t xml:space="preserve">
Šlaunikaulinio komponento atrama į šlaunikaulio artimąjį galą – nėra
Šlaunikaulio komponentas tiesus – pagamintas pagal tiesaus stiebo koncepciją: tiesus I arba II tipo pagal Kanoja klasifikaciją (Kanoja HS, Valki JJ, Gedarde MS, Moni MA. Cementines bemorali fixation in total hip arthroplasty. J. Bone. Joint. Surg. Am. (2011) 2; 93: 500-9 ir Kim JT, Yoo JJ. Implant Design in Cementless Hip Arthroplasty. Hip Pelvis (2016) 28(2): 65–75) stiebas, proksimalinės fiksacijos dizaino, stiebo paviršius kontaktuojantis su kaulu pritaikytas osteointegracijai proksimaliai arba per visą stiebą, užsirakinantis trijų taškų principu. Tiesi, kūgiškai smailėjanti stiebo forma leidžianti įstatyti implantą šlaunikaulyje neutralioje ašyje. Stiebas pleišto formos, automatiškai randantis ašies centrą. Suapvalintos briaunos/glotnūs šonai (be aštrių briaunų kampų), apsaugantys trochanterinę sritį. 
Šlaunikaulio komponento forma - dviejų ilgių - standartinis ir trumpas (micro) 35 mm trumpesnis už to paties dydžio standartinį stiebą. Standartinis stiebas turi ir distaliai suplonintą versiją, kai to paties dydžio implantas 100 mm nuo medialinės rezekcijos lygio distalinėje dalyje yra suplonintas 1-4 mm. 
Šlaunikaulio-kaklo-galvos kampo (CCD) pasirinkimo variacija –  133 ir 123 laipsniai.
Šlaunikaulinio komponento kaklo ilgio koregavimo variacija (Offset) – Standartinė ir lateralizuota.
Šlaunikaulinio komponento kaklo konusas – T1 ir 12/14
Šlaunikaulinio komponento dydžių variacija – ne mažiau po 18 ir standartinio ir trumpo ilgio.
Šlaunikaulio galvos diametras – 28 mm ir 22 mm
Šlaunikaulio galvos medžiaga –  keramika ir CoCr
Šlaunikaulio galvutės kaklo ilgio variacija – ne mažiau 3
Gūžduobės komponento tvirtinimas - cementininio ir becementinio tvirtinimo
Gūžduobės komponentas – dvigubo mobilumo
Gūžduobės dizainas - cilindrinis-sferinis dizainas su padidinta judesių amplitude, anatominiškas. Apskritiminiai sparnai pirminiam stabilumui pagerinti.
Gūžduobės įdėklo medžiaga– vitaminizuota ultra aukštos molekulinės masės polietilenas (UHMWPE)
Gūžduobių dydžių variacija – ne mažiau 10 dydžių
Gūžduobės komponento dangos medžiaga - purkštas titanas su hidroksiapatitu
Instrumentai, skirti paruošti šlaunikaulio kanalui, turi tikti pereiti prie cementinio tvirtinimo implanto paruošimo nekeičiant sistemos, kuri tinka pagal CPO LT katalogo (EN22) Klubo sąnario endoprotezas (tinkantis C tipo šlaunikauliui pagal Dorr) 
Užtikrinti pastovų reikiamo dydžio endoprotezų tiekimą, jų komponentų keitimą bei implantavimo instrumentų eksploatacinę priežiūrą. Prekės privalo būti pristatomos į konkrečiai nurodytą vietą, o komponentų keitimas, implantavimo instrumentų remontas ar pakeitimas turi būti atliktas ne vėliau kaip per 3 dienas nuo tiekėjo informavimo raštu. Instrumentai turi būti keičiami jiems susidėvėjus ar sulūžus ir atsižvelgiant į gamintojo rekomendacijas, o gūžduobės frezų rinkinys keičiamas kas 50 operacijų arba anksčiau, joms susidėvėjus ar sulūžus.
Visi komplekto komponentai privalo būti vieno gamintojo.</t>
    </r>
  </si>
  <si>
    <t xml:space="preserve">Mechaninio, be cementinio, tvirtinimo stiebas (tinkantis C tipo šlaunikauliui pagal Dorr) </t>
  </si>
  <si>
    <r>
      <rPr>
        <b/>
        <sz val="10"/>
        <color rgb="FF000000"/>
        <rFont val="Times New Roman"/>
        <family val="1"/>
        <charset val="186"/>
      </rPr>
      <t xml:space="preserve">Bendrieji reikalavimai:  </t>
    </r>
    <r>
      <rPr>
        <sz val="10"/>
        <color rgb="FF000000"/>
        <rFont val="Times New Roman"/>
        <family val="1"/>
        <charset val="186"/>
      </rPr>
      <t xml:space="preserve">                                                                                                                                                                                     1 . Siūlomos prekės turi būti žymimos CE ženklu pagal Europos Parlamento ir Tarybos reglamentą (ES) 2017/745 dėl medicinos priemonių.              2. Gydymo įstaigai turi būti nemokamai panaudai pateikti kartu su endoprotezais kokybiški instrumentai  jiems implantuoti. 
3. Užtikrinti pastovų reikiamo dydžio endoprotezų tiekimą, jų komponentų keitimą bei implantavimo instrumentų eksploatacinę priežiūrą. Tiekiama turi būti iki nurodytos vietos, o komponentų keitimas, implantavimo instrumentų remontas  ar pakeitimas turi būti atliktas ne vėliau  kaip per </t>
    </r>
    <r>
      <rPr>
        <sz val="10"/>
        <color rgb="FFDF0000"/>
        <rFont val="Times New Roman"/>
        <family val="1"/>
        <charset val="186"/>
      </rPr>
      <t>3 dienas</t>
    </r>
    <r>
      <rPr>
        <sz val="10"/>
        <color rgb="FF000000"/>
        <rFont val="Times New Roman"/>
        <family val="1"/>
        <charset val="186"/>
      </rPr>
      <t xml:space="preserve"> nuo informavimo raštu dienos.
4. Pateikti siūlomo endoprotezo kokybę pagrindžiančius duomenis (bent vienu iš nurodytų būdų):
4.1. Referuojamose ir/ar indeksuojamose tarptautinėse mokslinėse duomenų bazėse skelbtos mokslinės publikacijos kopiją, kurioje duomenys apie konkursui siūlomų implantų išlikimo rezultatus, apskaičiuoti pagal Kaplan Meier metodiką: išlikimas yra ne mažiau kaip 78% per 10 metų dėl visų priežasčių arba suminis revizijų dažnis ne daugiau kaip 22% per 10 metų dėl visų priežasčių. Implantų, kurie neturi 10 metų išlikimo rezultatų ir yra sukurti ne seniau kaip prieš 15 metų atitinkamai: 11% per 7 metus, 6% per 5 metus, 4% per 3 metus;
4.2. Sąnarių endoprotezų registro duomenis apie konkursui siūlomų implantų išlikimo rezultatus, apskaičiuotus pagal Kaplan Meier metodiką: kur išlikimas yra ne mažiau kaip 78% per 10 metų dėl visų priežasčių arba suminis revizijų dažnis ne daugiau kaip 22% per 10 metų dėl visų priežasčių. Implantų, kurie neturi 10 metų išlikimo rezultatų ir yra sukurti ne seniau kaip prieš 15 metų atitinkamai: 11% per 7 metus, 6% per 5 metus, 4% per 3 metus; 
4.3. ODEP tarybos (Orthopaedic Data Evaluation Panel - Ortopedinių implantų duomenų vertinimo taryba) reitingą, kur nurodyta kad implantams suteiktas 7A* ir 10A* įrodymų stiprumo lygmuo; 
4.4. Pagal Europos parlamento ir Tarybos reglamento (ES) 2017/745, notifikuotos įstaigos išduoto sertifikato kopiją, bei ES atitikties deklaracijos kopiją  prekei, kuria patvirtinama, kad įvykdyti šiame reglamente nustatyti reikalavimai priemonės, kuriai ta deklaracija skirta, atžvilgiu. 
5. Pristatymo į gydymo įstaigas dieną prekės galiojimo terminas turi būti ne trumpesnis nei 2 metai.
6. Supažindinti gydytojus specialistus su endoprotezo implantavimo ypatumais (jei implantas nebuvo naudojamas toje ligoninėje, tiekėjas privalo užtikrinti mokymus gydytojams specialistams ir slaugytojoms intsrumentatorėms. Mokymus vykdytų ne mažiau 5 metų implanto naudojimo patirtį turintys chirurgai ir, esant poreikiui, dalyvautų pirmosiose operacijose (iki 3 operacijų). 
</t>
    </r>
    <r>
      <rPr>
        <sz val="10"/>
        <color rgb="FFFF0000"/>
        <rFont val="Times New Roman"/>
        <family val="1"/>
        <charset val="186"/>
      </rPr>
      <t>7.  Komplekto sudėtis, pagal kurią apskaičiuojama kaina ir vertinamas pasiūlymas: 1 vnt. šlaunikaulinio komponento kaina + 1 vnt. girnelės komponento kaina + 40g kaulinio cemento= endoprotezo komplekto kaina.</t>
    </r>
    <r>
      <rPr>
        <sz val="10"/>
        <color rgb="FF000000"/>
        <rFont val="Times New Roman"/>
        <family val="1"/>
        <charset val="186"/>
      </rPr>
      <t xml:space="preserve">
8. Turi būti nurodyta bendra endoprotezo komplekto kaina ir kiekvieno komponento kaina.	
9. Komponentų kaina, nepriklausomai nuo jų dydžio ir tipo (pvz. įdėklo tipo), turi būti vienoda.
PO turi teisę reikalauti pateikti katalogų ir techninių aprašų originalus, o tiekėjui jų nepateikus – pasiūlymą atmesti.</t>
    </r>
  </si>
  <si>
    <t>Skirtas pakeisti ligos paveikto ir/arba sužaloto girnelės-šlaunikaulio sąnario šlaunikaulio skridinį
Patellofemoralinė sistema
Endoprotezo tvirtinimas – cementinis;
Endoprotezo medžiaga – kobalto chromo molibdeno;
Komponento danga - padengtas polimetilo metakrilato (PMMA) danga, poliruotas;
Šlaunikaulinio komponento savybės – anatomiškas pagal vyrų ir moterų šlaunikaulio formų skirtumus, plonas priekinis flanšas, tarpkrumplinė vaga prailginta ir pagilinta, Q kampas priklauso nuo implanto dydžio.
Sistema privalo turėti implanto pozicionavimui ir tiksliam kaulo paruošimui skirtus instrumentus;
Komponento dydis - po 5 dydžius kairės ir dešinės;
Girnelės paviršiaus pakeitimo komponentas - polietileninis, cementinio tvirtinimo;
Galima naudoti su neprotezuota (unsurfaced) ir protezuota (resurfaced) girnele;
Girnele suderinama su šiuo metu VLK perkamomis revizinių komponentų sistemomis.</t>
  </si>
  <si>
    <t>Girnelės-šlaunikaulio sąnario protezas (PFJ)</t>
  </si>
  <si>
    <r>
      <rPr>
        <b/>
        <sz val="10"/>
        <color rgb="FF000000"/>
        <rFont val="Times New Roman"/>
        <family val="1"/>
        <charset val="186"/>
      </rPr>
      <t xml:space="preserve">Bendrieji reikalavimai:                         </t>
    </r>
    <r>
      <rPr>
        <sz val="10"/>
        <color rgb="FF000000"/>
        <rFont val="Times New Roman"/>
        <family val="1"/>
        <charset val="186"/>
      </rPr>
      <t xml:space="preserve">                                                                                                                                                              1 . Siūlomos prekės turi būti žymimos CE ženklu pagal Europos Parlamento ir Tarybos reglamentą (ES) 2017/745 dėl medicinos priemonių.             2. Gydymo įstaigai turi būti nemokamai panaudai pateikti kartu su endoprotezais kokybiški instrumentai  jiems implantuoti. 
3. Užtikrinti pastovų reikiamo dydžio endoprotezų tiekimą, jų komponentų keitimą bei implantavimo instrumentų eksploatacinę priežiūrą. Tiekiama turi būti iki nurodytos vietos, o komponentų keitimas, implantavimo instrumentų remontas  ar pakeitimas turi būti atliktas ne vėliau  kaip per </t>
    </r>
    <r>
      <rPr>
        <sz val="10"/>
        <color rgb="FFDF0000"/>
        <rFont val="Times New Roman"/>
        <family val="1"/>
        <charset val="186"/>
      </rPr>
      <t>3 dienas</t>
    </r>
    <r>
      <rPr>
        <sz val="10"/>
        <color rgb="FF000000"/>
        <rFont val="Times New Roman"/>
        <family val="1"/>
        <charset val="186"/>
      </rPr>
      <t xml:space="preserve"> nuo informavimo raštu dienos.
4. Pateikti siūlomo endoprotezo kokybę pagrindžiančius duomenis (bent vienu iš nurodytų būdų):
4.1. Referuojamose ir/ar indeksuojamose tarptautinėse mokslinėse duomenų bazėse skelbtos mokslinės publikacijos kopiją, kurioje duomenys apie konkursui siūlomų implantų išlikimo rezultatus, apskaičiuoti pagal Kaplan Meier metodiką: išlikimas yra ne mažiau kaip 90% per 10 metų dėl visų priežasčių arba suminis revizijų dažnis ne daugiau kaip 10% per 10 metų dėl visų priežasčių. Implantų, kurie neturi 10 metų išlikimo rezultatų ir yra sukurti ne seniau kaip prieš 15 metų atitinkamai: 4% per 7 metus, 3,5% per 5 metus, 3% per 3 metus;
4.2. Sąnarių endoprotezų registro duomenis apie konkursui siūlomų implantų išlikimo rezultatus, apskaičiuotus pagal Kaplan Meier metodiką: kur išlikimas yra ne mažiau kaip 90% per 10 metų dėl visų priežasčių arba suminis revizijų dažnis ne daugiau kaip 10% per 10 metų dėl visų priežasčių. Implantų, kurie neturi 10 metų išlikimo rezultatų ir yra sukurti ne seniau kaip prieš 15 metų atitinkamai: 4% per 7 metus, 3,5% per 5 metus, 3% per 3 metus; 
</t>
    </r>
    <r>
      <rPr>
        <sz val="10"/>
        <color rgb="FFFF0000"/>
        <rFont val="Times New Roman"/>
        <family val="1"/>
        <charset val="186"/>
      </rPr>
      <t>4.3. ODEP tarybos (Orthopaedic Data Evaluation Panel - Ortopedinių implantų duomenų vertinimo taryba) reitingą, kur nurodyta kad implantams suteiktas 7A* arba 10A* įrodymų stiprumo lygmuo;</t>
    </r>
    <r>
      <rPr>
        <sz val="10"/>
        <color rgb="FF000000"/>
        <rFont val="Times New Roman"/>
        <family val="1"/>
        <charset val="186"/>
      </rPr>
      <t xml:space="preserve"> 
4.4. Pagal Europos parlamento ir Tarybos reglamento (ES) 2017/745, notifikuotos įstaigos išduoto sertifikato kopiją, bei ES atitikties deklaracijos kopiją  prekei, kuria patvirtinama, kad įvykdyti šiame reglamente nustatyti reikalavimai priemonės, kuriai ta deklaracija skirta, atžvilgiu. 
5. Pristatymo į gydymo įstaigas dieną prekės galiojimo terminas turi būti ne trumpesnis nei 2 metai.
6. Supažindinti gydytojus specialistus su endoprotezo implantavimo ypatumais (jei implantas nebuvo naudojamas toje ligoninėje, tiekėjas privalo užtikrinti mokymus gydytojams specialistams ir slaugytojoms intsrumentatorėms. Mokymus vykdytų ne mažiau 5 metų implanto naudojimo patirtį turintys chirurgai ir, esant poreikiui, dalyvautų pirmosiose operacijose (iki 3 operacijų). 
</t>
    </r>
    <r>
      <rPr>
        <sz val="10"/>
        <color rgb="FFFF0000"/>
        <rFont val="Times New Roman"/>
        <family val="1"/>
        <charset val="186"/>
      </rPr>
      <t>7.  Komplekto sudėtis, pagal kurią apskaičiuojama kaina ir vertinamas pasiūlymas: 1 vnt. šlaunikaulinio komponento kaina + 1 vnt. blauzdikaulinio komponento kaina + 1 vnt. įdėklo kaina  + 40g kaulinio cemento = endoprotezo komplekto kaina.</t>
    </r>
    <r>
      <rPr>
        <sz val="10"/>
        <color rgb="FF000000"/>
        <rFont val="Times New Roman"/>
        <family val="1"/>
        <charset val="186"/>
      </rPr>
      <t xml:space="preserve">
8. Turi būti nurodyta bendra endoprotezo komplekto kaina ir kiekvieno komponento kaina. 	
9. Komponentų kaina, nepriklausomai nuo jų dydžio ir tipo, turi būti vienoda.		
PO turi teisę reikalauti pateikti katalogų ir techninių aprašų originalus, o tiekėjui jų nepateikus – pasiūlymą atmesti.</t>
    </r>
  </si>
  <si>
    <t>Su vitaminizuotu polietilenu, leidžiantis lenkti iki 155
Endoprotezo tvirtinimas – cementinis
Šlaunikaulinio komponento medžiaga   chromo-kobalto-molibdeno lydinio, o blauzdikaulinio komponento medžiaga – titano-aliuminio-vanadžio lydinys
Kryžminių raiščių būsena – CR/MC (išsauganti užpakalinį kryžminį raištį), PS (užpakalinės stabilizacijos, kompensuojanti abiejų raiščių nebuvimą)
Šlaunikaulinio komponento savybės – užtikrinama normali kelio sąnario fleksija iki 155 laipsnių
Šlaunikaulinio komponento anatominė orientacija ir dydžių variacija – kairė ir dešinė, ne mažiau 10 dydžių
Šlaunikaulinio komponento pasirinkimo opcijos - standartinė bei siaura ("narrow").
Blauzdikaulio platformos padėtis – fiksuota
Blauzdikaulinio komponento savybės – anatominė (ne asimetrinė) platforma, tibialinis plato su integruotu standartiniu 5 laipsnių užpakaliniu nuolydžiu turi ir modulinę versiją, kai pirminio endoprotezavimo atveju galima panaudoti trumpą blauzdikaulio stiebelį
Blauzdikaulio komponentų dydžių variacija – kairės bei dešinės pusės ne mažiau 7 dydžių kiekvienai pusei.
Intarpo medžiaga – ne blogesnės kokybės nei vitaminizuotas (E) aukštų kryžminių jungčių polietilenas.
Intarpo konfigūracija - PS, CR arba MC (medial congruent) pasirinkimo variantai.
Intarpo komponento anatominė orientacija - kairė ir dešinė.
PS Intarpo dydžių ir storių variacija – ne mažiau 9 dydžių ir ne mažiau 8 storių, storiams kintant nuo 10 iki 14 mm kas 1 mm, nuo 16 iki 20 mm kas 2 mm.
MC Intarpo dydžių ir storių variacija – ne mažiau 10 dydžių ir ne mažiau 8 storių, storiams kintant nuo 10 iki 14 mm kas 1 mm, nuo 16 iki 20 mm kas 2 mm.
CR Intarpo dydžių ir storių variacija – ne mažiau 5 dydžių ir ne mažiau 8 storių, storiams kintant nuo 10 iki 14 mm kas 1 mm, nuo 16 iki 20 mm kas 2 mm.
Su galimybe prie blauzdikaulio prijungti trumpą stiebelį
Sistemoje yra galimybė pateikti girnelės komponentą, komponento medžiaga -  vitaminizuotas (E) aukštų kryžminių jungčių polietilenas</t>
  </si>
  <si>
    <t>Personalizuotas anatominis kelio sąnario endoprotezas</t>
  </si>
  <si>
    <t>PVM tarifas ٪</t>
  </si>
  <si>
    <t>Preliminarus kiekis (24 mėn. poreikis)</t>
  </si>
  <si>
    <t>Mato vienetas</t>
  </si>
  <si>
    <t>Charakteristikos, reikalavimai</t>
  </si>
  <si>
    <t>Priemonės pavadinimas</t>
  </si>
  <si>
    <t>Pirkimo dalies Nr.</t>
  </si>
  <si>
    <t>TECHNINĖ SPECIFIKACIJA</t>
  </si>
  <si>
    <t>SPS 1 priedas</t>
  </si>
  <si>
    <t>Suma  EUR be PVM</t>
  </si>
  <si>
    <t>Suma   EUR su PVM</t>
  </si>
  <si>
    <t>Vieneto įkainis EUR be PVM</t>
  </si>
  <si>
    <t>Vieneto įkainis EUR su PVM</t>
  </si>
  <si>
    <t>Firminis priemonių pavadinimas, gamintojas, priemonės kodas gamintojo kataloge*  dokumento, kuriame aprašyta siūloma prekė, pavadinimas, puslapio Nr.; nuoroda į gamintojo interneto tinklalapį; Siūlomos parametrų reikšmės (prekės kodas su psl. nuoroda)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</si>
</sst>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charset val="186"/>
      <scheme val="minor"/>
    </font>
    <font>
      <sz val="11"/>
      <color theme="1"/>
      <name val="Times New Roman"/>
      <family val="1"/>
      <charset val="186"/>
    </font>
    <font>
      <b/>
      <sz val="11"/>
      <name val="Times New Roman"/>
      <family val="1"/>
      <charset val="186"/>
    </font>
    <font>
      <sz val="9"/>
      <color rgb="FF000000"/>
      <name val="Times New Roman"/>
      <family val="1"/>
      <charset val="186"/>
    </font>
    <font>
      <b/>
      <sz val="9"/>
      <color rgb="FF000000"/>
      <name val="Times New Roman"/>
      <family val="1"/>
      <charset val="186"/>
    </font>
    <font>
      <sz val="10"/>
      <color rgb="FF000000"/>
      <name val="Times New Roman"/>
      <family val="1"/>
      <charset val="186"/>
    </font>
    <font>
      <b/>
      <sz val="10"/>
      <color rgb="FF000000"/>
      <name val="Times New Roman"/>
      <family val="1"/>
      <charset val="186"/>
    </font>
    <font>
      <sz val="10"/>
      <color rgb="FFDF0000"/>
      <name val="Times New Roman"/>
      <family val="1"/>
      <charset val="186"/>
    </font>
    <font>
      <sz val="10"/>
      <color rgb="FFFF0000"/>
      <name val="Times New Roman"/>
      <family val="1"/>
      <charset val="186"/>
    </font>
    <font>
      <b/>
      <sz val="11"/>
      <color rgb="FF000000"/>
      <name val="Times New Roman"/>
      <family val="1"/>
      <charset val="186"/>
    </font>
    <font>
      <sz val="11"/>
      <name val="Times New Roman"/>
      <family val="1"/>
      <charset val="186"/>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39">
    <xf numFmtId="0" fontId="0" fillId="0" borderId="0" xfId="0"/>
    <xf numFmtId="0" fontId="1" fillId="0" borderId="0" xfId="0" applyFont="1" applyAlignment="1" applyProtection="1">
      <alignment vertical="top"/>
      <protection locked="0"/>
    </xf>
    <xf numFmtId="0" fontId="1" fillId="0" borderId="0" xfId="0" applyFont="1" applyAlignment="1" applyProtection="1">
      <alignment horizontal="center" vertical="top"/>
      <protection locked="0"/>
    </xf>
    <xf numFmtId="4" fontId="1" fillId="0" borderId="0" xfId="0" applyNumberFormat="1" applyFont="1" applyAlignment="1" applyProtection="1">
      <alignment vertical="top"/>
      <protection locked="0"/>
    </xf>
    <xf numFmtId="4" fontId="1" fillId="0" borderId="0" xfId="0" applyNumberFormat="1" applyFont="1" applyAlignment="1" applyProtection="1">
      <alignment horizontal="center" vertical="top"/>
      <protection locked="0"/>
    </xf>
    <xf numFmtId="1" fontId="1" fillId="0" borderId="0" xfId="0" applyNumberFormat="1" applyFont="1" applyAlignment="1" applyProtection="1">
      <alignment horizontal="center" vertical="top"/>
      <protection locked="0"/>
    </xf>
    <xf numFmtId="0" fontId="1" fillId="0" borderId="1" xfId="0" applyFont="1" applyBorder="1" applyAlignment="1" applyProtection="1">
      <alignment horizontal="center" vertical="top" wrapText="1"/>
      <protection locked="0"/>
    </xf>
    <xf numFmtId="2" fontId="1" fillId="0" borderId="1" xfId="0" applyNumberFormat="1" applyFont="1" applyBorder="1" applyAlignment="1" applyProtection="1">
      <alignment vertical="top"/>
      <protection locked="0"/>
    </xf>
    <xf numFmtId="2" fontId="1" fillId="0" borderId="1" xfId="0" applyNumberFormat="1" applyFont="1" applyBorder="1" applyAlignment="1" applyProtection="1">
      <alignment horizontal="center" vertical="top" wrapText="1"/>
      <protection locked="0"/>
    </xf>
    <xf numFmtId="4" fontId="1" fillId="0" borderId="1" xfId="0" applyNumberFormat="1" applyFont="1" applyBorder="1" applyAlignment="1" applyProtection="1">
      <alignment horizontal="center" vertical="top" wrapText="1"/>
      <protection locked="0"/>
    </xf>
    <xf numFmtId="0" fontId="1" fillId="0" borderId="1" xfId="0" applyFont="1" applyBorder="1" applyAlignment="1" applyProtection="1">
      <alignment vertical="top" wrapText="1"/>
      <protection locked="0"/>
    </xf>
    <xf numFmtId="1" fontId="1" fillId="0" borderId="1" xfId="0" applyNumberFormat="1" applyFont="1" applyBorder="1" applyAlignment="1" applyProtection="1">
      <alignment horizontal="center" vertical="top" wrapText="1"/>
      <protection locked="0"/>
    </xf>
    <xf numFmtId="0" fontId="3" fillId="0" borderId="1" xfId="0" applyFont="1" applyBorder="1" applyAlignment="1" applyProtection="1">
      <alignment vertical="top" wrapText="1"/>
      <protection locked="0"/>
    </xf>
    <xf numFmtId="0" fontId="1" fillId="0" borderId="2" xfId="0" applyFont="1" applyBorder="1" applyAlignment="1" applyProtection="1">
      <alignment vertical="top" wrapText="1"/>
      <protection locked="0"/>
    </xf>
    <xf numFmtId="0" fontId="1" fillId="0" borderId="1" xfId="0" applyFont="1" applyBorder="1" applyAlignment="1" applyProtection="1">
      <alignment horizontal="center" vertical="top"/>
      <protection locked="0"/>
    </xf>
    <xf numFmtId="0" fontId="5" fillId="0" borderId="1" xfId="0" applyFont="1" applyBorder="1" applyAlignment="1" applyProtection="1">
      <alignment vertical="top" wrapText="1"/>
      <protection locked="0"/>
    </xf>
    <xf numFmtId="2" fontId="1" fillId="0" borderId="4" xfId="0" applyNumberFormat="1" applyFont="1" applyBorder="1" applyAlignment="1" applyProtection="1">
      <alignment vertical="top"/>
      <protection locked="0"/>
    </xf>
    <xf numFmtId="2" fontId="1" fillId="0" borderId="4" xfId="0" applyNumberFormat="1" applyFont="1" applyBorder="1" applyAlignment="1" applyProtection="1">
      <alignment horizontal="center" vertical="top" wrapText="1"/>
      <protection locked="0"/>
    </xf>
    <xf numFmtId="0" fontId="1" fillId="0" borderId="4" xfId="0" applyFont="1" applyBorder="1" applyAlignment="1" applyProtection="1">
      <alignment horizontal="center" vertical="top" wrapText="1"/>
      <protection locked="0"/>
    </xf>
    <xf numFmtId="4" fontId="1" fillId="0" borderId="4" xfId="0" applyNumberFormat="1" applyFont="1" applyBorder="1" applyAlignment="1" applyProtection="1">
      <alignment horizontal="center" vertical="top" wrapText="1"/>
      <protection locked="0"/>
    </xf>
    <xf numFmtId="0" fontId="1" fillId="0" borderId="4" xfId="0" applyFont="1" applyBorder="1" applyAlignment="1" applyProtection="1">
      <alignment vertical="top" wrapText="1"/>
      <protection locked="0"/>
    </xf>
    <xf numFmtId="1" fontId="1" fillId="0" borderId="4" xfId="0" applyNumberFormat="1" applyFont="1" applyBorder="1" applyAlignment="1" applyProtection="1">
      <alignment horizontal="center" vertical="top" wrapText="1"/>
      <protection locked="0"/>
    </xf>
    <xf numFmtId="0" fontId="5" fillId="0" borderId="4" xfId="0" applyFont="1" applyBorder="1" applyAlignment="1" applyProtection="1">
      <alignment vertical="top" wrapText="1"/>
      <protection locked="0"/>
    </xf>
    <xf numFmtId="0" fontId="1" fillId="0" borderId="3" xfId="0" applyFont="1" applyBorder="1" applyAlignment="1" applyProtection="1">
      <alignment vertical="top" wrapText="1"/>
      <protection locked="0"/>
    </xf>
    <xf numFmtId="0" fontId="1" fillId="0" borderId="4" xfId="0" applyFont="1" applyBorder="1" applyAlignment="1" applyProtection="1">
      <alignment horizontal="center" vertical="top"/>
      <protection locked="0"/>
    </xf>
    <xf numFmtId="1" fontId="2" fillId="0" borderId="0" xfId="0" applyNumberFormat="1" applyFont="1" applyAlignment="1" applyProtection="1">
      <alignment horizontal="center" vertical="center" wrapText="1"/>
      <protection locked="0"/>
    </xf>
    <xf numFmtId="1" fontId="2" fillId="0" borderId="1" xfId="0" applyNumberFormat="1" applyFont="1" applyBorder="1" applyAlignment="1" applyProtection="1">
      <alignment horizontal="center" vertical="center" wrapText="1"/>
      <protection locked="0"/>
    </xf>
    <xf numFmtId="0" fontId="9" fillId="0" borderId="0" xfId="0" applyFont="1" applyAlignment="1" applyProtection="1">
      <alignment horizontal="center" vertical="top" wrapText="1"/>
      <protection locked="0"/>
    </xf>
    <xf numFmtId="0" fontId="9" fillId="0" borderId="0" xfId="0" applyFont="1" applyAlignment="1" applyProtection="1">
      <alignment vertical="top" wrapText="1"/>
      <protection locked="0"/>
    </xf>
    <xf numFmtId="2" fontId="2" fillId="0" borderId="0" xfId="0" applyNumberFormat="1" applyFont="1" applyAlignment="1" applyProtection="1">
      <alignment vertical="top"/>
      <protection locked="0"/>
    </xf>
    <xf numFmtId="1" fontId="2" fillId="0" borderId="0" xfId="0" applyNumberFormat="1" applyFont="1" applyAlignment="1" applyProtection="1">
      <alignment horizontal="center" vertical="top"/>
      <protection locked="0"/>
    </xf>
    <xf numFmtId="2" fontId="10" fillId="0" borderId="0" xfId="0" applyNumberFormat="1" applyFont="1" applyAlignment="1" applyProtection="1">
      <alignment vertical="top" wrapText="1"/>
      <protection locked="0"/>
    </xf>
    <xf numFmtId="2" fontId="2" fillId="0" borderId="0" xfId="0" applyNumberFormat="1" applyFont="1" applyAlignment="1" applyProtection="1">
      <alignment horizontal="center" vertical="top"/>
      <protection locked="0"/>
    </xf>
    <xf numFmtId="4" fontId="10" fillId="0" borderId="0" xfId="0" applyNumberFormat="1" applyFont="1" applyAlignment="1" applyProtection="1">
      <alignment vertical="top"/>
      <protection locked="0"/>
    </xf>
    <xf numFmtId="2" fontId="10" fillId="0" borderId="0" xfId="0" applyNumberFormat="1" applyFont="1" applyAlignment="1" applyProtection="1">
      <alignment horizontal="center" vertical="top"/>
      <protection locked="0"/>
    </xf>
    <xf numFmtId="2" fontId="10" fillId="0" borderId="0" xfId="0" applyNumberFormat="1" applyFont="1" applyAlignment="1" applyProtection="1">
      <alignment horizontal="center" vertical="top" wrapText="1"/>
      <protection locked="0"/>
    </xf>
    <xf numFmtId="2" fontId="2" fillId="0" borderId="0" xfId="0" applyNumberFormat="1" applyFont="1" applyAlignment="1" applyProtection="1">
      <alignment horizontal="center" vertical="top" wrapText="1"/>
      <protection locked="0"/>
    </xf>
    <xf numFmtId="2" fontId="2" fillId="0" borderId="0" xfId="0" applyNumberFormat="1" applyFont="1" applyAlignment="1" applyProtection="1">
      <alignment vertical="top" wrapText="1"/>
      <protection locked="0"/>
    </xf>
    <xf numFmtId="4" fontId="10" fillId="0" borderId="0" xfId="0" applyNumberFormat="1" applyFont="1" applyAlignment="1" applyProtection="1">
      <alignment horizontal="center" vertical="top"/>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56D428-0C1D-4570-A006-55D1EC571B80}">
  <dimension ref="A1:K12"/>
  <sheetViews>
    <sheetView showGridLines="0" tabSelected="1" topLeftCell="A4" zoomScale="90" zoomScaleNormal="90" workbookViewId="0">
      <selection activeCell="F4" sqref="F4"/>
    </sheetView>
  </sheetViews>
  <sheetFormatPr defaultColWidth="8.85546875" defaultRowHeight="15" x14ac:dyDescent="0.25"/>
  <cols>
    <col min="1" max="1" width="8.85546875" style="2"/>
    <col min="2" max="2" width="22.5703125" style="1" customWidth="1"/>
    <col min="3" max="3" width="122.5703125" style="1" customWidth="1"/>
    <col min="4" max="4" width="14.140625" style="1" customWidth="1"/>
    <col min="5" max="5" width="14.140625" style="5" customWidth="1"/>
    <col min="6" max="6" width="30.5703125" style="1" customWidth="1"/>
    <col min="7" max="7" width="13.85546875" style="4" customWidth="1"/>
    <col min="8" max="8" width="9.140625" style="2" customWidth="1"/>
    <col min="9" max="9" width="12.140625" style="2" customWidth="1"/>
    <col min="10" max="10" width="17.28515625" style="3" customWidth="1"/>
    <col min="11" max="11" width="18.28515625" style="3" customWidth="1"/>
    <col min="12" max="12" width="15" style="1" customWidth="1"/>
    <col min="13" max="16384" width="8.85546875" style="1"/>
  </cols>
  <sheetData>
    <row r="1" spans="1:11" x14ac:dyDescent="0.25">
      <c r="A1" s="30"/>
      <c r="B1" s="29"/>
      <c r="C1" s="29"/>
      <c r="D1" s="37"/>
      <c r="E1" s="36"/>
      <c r="F1" s="31"/>
      <c r="G1" s="35" t="s">
        <v>17</v>
      </c>
      <c r="H1" s="34"/>
      <c r="I1" s="34"/>
      <c r="J1" s="33"/>
      <c r="K1" s="33"/>
    </row>
    <row r="2" spans="1:11" x14ac:dyDescent="0.25">
      <c r="A2" s="30"/>
      <c r="B2" s="29"/>
      <c r="D2" s="32" t="s">
        <v>16</v>
      </c>
      <c r="E2" s="32"/>
      <c r="F2" s="32"/>
      <c r="G2" s="35"/>
      <c r="H2" s="34"/>
      <c r="I2" s="34"/>
      <c r="J2" s="38"/>
      <c r="K2" s="38"/>
    </row>
    <row r="3" spans="1:11" ht="9" customHeight="1" x14ac:dyDescent="0.25">
      <c r="B3" s="28"/>
      <c r="C3" s="28"/>
      <c r="D3" s="28"/>
      <c r="E3" s="27"/>
      <c r="F3" s="28"/>
      <c r="G3" s="27"/>
      <c r="H3" s="27"/>
      <c r="I3" s="27"/>
    </row>
    <row r="4" spans="1:11" s="25" customFormat="1" ht="142.5" x14ac:dyDescent="0.25">
      <c r="A4" s="26" t="s">
        <v>15</v>
      </c>
      <c r="B4" s="26" t="s">
        <v>14</v>
      </c>
      <c r="C4" s="26" t="s">
        <v>13</v>
      </c>
      <c r="D4" s="26" t="s">
        <v>12</v>
      </c>
      <c r="E4" s="26" t="s">
        <v>11</v>
      </c>
      <c r="F4" s="26" t="s">
        <v>22</v>
      </c>
      <c r="G4" s="26" t="s">
        <v>20</v>
      </c>
      <c r="H4" s="26" t="s">
        <v>10</v>
      </c>
      <c r="I4" s="26" t="s">
        <v>21</v>
      </c>
      <c r="J4" s="26" t="s">
        <v>18</v>
      </c>
      <c r="K4" s="26" t="s">
        <v>19</v>
      </c>
    </row>
    <row r="5" spans="1:11" ht="258" customHeight="1" x14ac:dyDescent="0.25">
      <c r="A5" s="24">
        <v>1</v>
      </c>
      <c r="B5" s="23" t="s">
        <v>9</v>
      </c>
      <c r="C5" s="22" t="s">
        <v>8</v>
      </c>
      <c r="D5" s="18" t="s">
        <v>1</v>
      </c>
      <c r="E5" s="21">
        <v>40</v>
      </c>
      <c r="F5" s="20"/>
      <c r="G5" s="19"/>
      <c r="H5" s="18">
        <v>5</v>
      </c>
      <c r="I5" s="17">
        <f>+G5*(1+H5/100)</f>
        <v>0</v>
      </c>
      <c r="J5" s="16">
        <f>+G5*40</f>
        <v>0</v>
      </c>
      <c r="K5" s="16">
        <f>+J5*1.05</f>
        <v>0</v>
      </c>
    </row>
    <row r="6" spans="1:11" ht="346.5" customHeight="1" x14ac:dyDescent="0.25">
      <c r="A6" s="14"/>
      <c r="B6" s="13"/>
      <c r="C6" s="15" t="s">
        <v>7</v>
      </c>
      <c r="D6" s="6"/>
      <c r="E6" s="11"/>
      <c r="F6" s="10"/>
      <c r="G6" s="9"/>
      <c r="H6" s="6"/>
      <c r="I6" s="8"/>
      <c r="J6" s="7"/>
      <c r="K6" s="7"/>
    </row>
    <row r="7" spans="1:11" ht="167.25" customHeight="1" x14ac:dyDescent="0.25">
      <c r="A7" s="14">
        <v>2</v>
      </c>
      <c r="B7" s="13" t="s">
        <v>6</v>
      </c>
      <c r="C7" s="15" t="s">
        <v>5</v>
      </c>
      <c r="D7" s="6" t="s">
        <v>1</v>
      </c>
      <c r="E7" s="11">
        <v>20</v>
      </c>
      <c r="F7" s="10"/>
      <c r="G7" s="9"/>
      <c r="H7" s="6">
        <v>5</v>
      </c>
      <c r="I7" s="8">
        <f>+G7*(1+H7/100)</f>
        <v>0</v>
      </c>
      <c r="J7" s="7">
        <f>+G7*20</f>
        <v>0</v>
      </c>
      <c r="K7" s="7">
        <f>+J7*1.05</f>
        <v>0</v>
      </c>
    </row>
    <row r="8" spans="1:11" ht="379.5" customHeight="1" x14ac:dyDescent="0.25">
      <c r="A8" s="14"/>
      <c r="B8" s="13"/>
      <c r="C8" s="15" t="s">
        <v>4</v>
      </c>
      <c r="D8" s="6"/>
      <c r="E8" s="11"/>
      <c r="F8" s="10"/>
      <c r="G8" s="9"/>
      <c r="H8" s="6"/>
      <c r="I8" s="8"/>
      <c r="J8" s="7"/>
      <c r="K8" s="7"/>
    </row>
    <row r="9" spans="1:11" ht="364.5" customHeight="1" x14ac:dyDescent="0.25">
      <c r="A9" s="14">
        <v>3</v>
      </c>
      <c r="B9" s="13" t="s">
        <v>3</v>
      </c>
      <c r="C9" s="12" t="s">
        <v>2</v>
      </c>
      <c r="D9" s="6" t="s">
        <v>1</v>
      </c>
      <c r="E9" s="11">
        <v>20</v>
      </c>
      <c r="F9" s="10"/>
      <c r="G9" s="9"/>
      <c r="H9" s="6">
        <v>5</v>
      </c>
      <c r="I9" s="8">
        <f>+G9*(1+H9/100)</f>
        <v>0</v>
      </c>
      <c r="J9" s="7">
        <f>+G9*E9</f>
        <v>0</v>
      </c>
      <c r="K9" s="7">
        <f>+I9*E9</f>
        <v>0</v>
      </c>
    </row>
    <row r="10" spans="1:11" ht="336" customHeight="1" x14ac:dyDescent="0.25">
      <c r="A10" s="14"/>
      <c r="B10" s="13"/>
      <c r="C10" s="12" t="s">
        <v>0</v>
      </c>
      <c r="D10" s="6"/>
      <c r="E10" s="11"/>
      <c r="F10" s="10"/>
      <c r="G10" s="9"/>
      <c r="H10" s="6"/>
      <c r="I10" s="8"/>
      <c r="J10" s="7"/>
      <c r="K10" s="7"/>
    </row>
    <row r="12" spans="1:11" s="3" customFormat="1" x14ac:dyDescent="0.25">
      <c r="A12" s="4"/>
      <c r="B12" s="1"/>
      <c r="C12" s="1"/>
      <c r="D12" s="1"/>
      <c r="E12" s="5"/>
      <c r="G12" s="4"/>
      <c r="H12" s="2"/>
      <c r="I12" s="2"/>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TS_10964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Dalė Vėžauskienė</dc:creator>
  <cp:lastModifiedBy>Daiva Gerybaitė</cp:lastModifiedBy>
  <dcterms:created xsi:type="dcterms:W3CDTF">2025-05-12T07:59:58Z</dcterms:created>
  <dcterms:modified xsi:type="dcterms:W3CDTF">2025-06-27T06:43:42Z</dcterms:modified>
</cp:coreProperties>
</file>